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TO\2026 ПТС\Инвестиции\2. МЭ 2026\! Доработка 20.05.2026\Доработанный проект ИПР 2026-2029 (20.05.2026)\14. Материалы, обоснов. ст-ть ИП\27. НМА 1С 2027-2029\"/>
    </mc:Choice>
  </mc:AlternateContent>
  <bookViews>
    <workbookView xWindow="0" yWindow="0" windowWidth="28800" windowHeight="12150"/>
  </bookViews>
  <sheets>
    <sheet name="Обоснование стоимости" sheetId="3" r:id="rId1"/>
    <sheet name="источники ценовой информации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" i="3" l="1"/>
  <c r="G39" i="3" l="1"/>
  <c r="G38" i="3"/>
  <c r="G37" i="3"/>
  <c r="G25" i="3" l="1"/>
  <c r="G29" i="3"/>
  <c r="D24" i="3"/>
  <c r="G24" i="3"/>
  <c r="G23" i="3"/>
  <c r="G21" i="3"/>
  <c r="G19" i="3"/>
  <c r="G18" i="3"/>
  <c r="G16" i="3"/>
  <c r="G15" i="3"/>
  <c r="G14" i="3"/>
  <c r="G13" i="3"/>
  <c r="G12" i="3"/>
  <c r="G6" i="3"/>
  <c r="G4" i="3"/>
  <c r="G3" i="3"/>
  <c r="G30" i="3" l="1"/>
  <c r="F18" i="3"/>
  <c r="F35" i="3" l="1"/>
  <c r="D25" i="3"/>
  <c r="F24" i="3"/>
  <c r="F23" i="3"/>
  <c r="F21" i="3"/>
  <c r="F19" i="3"/>
  <c r="F16" i="3"/>
  <c r="F15" i="3"/>
  <c r="F14" i="3"/>
  <c r="F13" i="3"/>
  <c r="F12" i="3"/>
  <c r="F6" i="3"/>
  <c r="F5" i="3"/>
  <c r="F4" i="3"/>
  <c r="F3" i="3"/>
  <c r="F25" i="3" l="1"/>
  <c r="G42" i="3" l="1"/>
  <c r="G41" i="3"/>
  <c r="D48" i="3" s="1"/>
  <c r="D47" i="3"/>
  <c r="F47" i="3"/>
  <c r="G44" i="3"/>
  <c r="F48" i="3" s="1"/>
  <c r="G43" i="3"/>
  <c r="E48" i="3" l="1"/>
  <c r="G45" i="3"/>
  <c r="G40" i="3"/>
  <c r="E47" i="3"/>
  <c r="C47" i="3" s="1"/>
  <c r="C48" i="3" l="1"/>
  <c r="C50" i="3" s="1"/>
</calcChain>
</file>

<file path=xl/sharedStrings.xml><?xml version="1.0" encoding="utf-8"?>
<sst xmlns="http://schemas.openxmlformats.org/spreadsheetml/2006/main" count="128" uniqueCount="81">
  <si>
    <t>Количество</t>
  </si>
  <si>
    <t>Комментарии</t>
  </si>
  <si>
    <t>Минимальный заказ на 1 сервер – 2 ядра. Лицензируется только продуктивная среда. К ней бесплатно выдается 1 контур разработки и 1 контур тестирования, не превосходящие по мощности продуктивную среду. При этом техническая поддержка осуществляется только для продуктивной среды</t>
  </si>
  <si>
    <t>Цена, руб.</t>
  </si>
  <si>
    <t>Лицензия СУБД Postgres Pro Enterprise на 1 ядро x86-64
 (Учитываются аппаратные ядра или виртуальные ядра, выделенные виртуальному серверу. Гарантийное обслуживание на 12 месяцев входит в стоимость)</t>
  </si>
  <si>
    <t>Стоимость, руб.</t>
  </si>
  <si>
    <t>PPE-86-LIC</t>
  </si>
  <si>
    <t>Код</t>
  </si>
  <si>
    <t>Описание</t>
  </si>
  <si>
    <t>https://postgrespro.ru/</t>
  </si>
  <si>
    <t>Источник информации</t>
  </si>
  <si>
    <t>Учитываются аппаратные ядра или виртуальные ядра, выделенные виртуальному серверу</t>
  </si>
  <si>
    <t>Код/Артикул</t>
  </si>
  <si>
    <t>Закупка предпроектного обследования</t>
  </si>
  <si>
    <t xml:space="preserve">Оказание услуг </t>
  </si>
  <si>
    <t xml:space="preserve">Оказание услуг по проведению обследования бизнес-процессов компании </t>
  </si>
  <si>
    <t xml:space="preserve">Оказание услуг по внедрению автоматизированной системы управления финансово-хозяйственной деятельности (АСУ ФХД 1С) </t>
  </si>
  <si>
    <t>Внедрение автоматизированной системы управления финансово-хозяйственной деятельности (АСУ ФХД 1С)</t>
  </si>
  <si>
    <t>№ п/п</t>
  </si>
  <si>
    <t>1С:ERP. Управление холдингом. Электронная поставка</t>
  </si>
  <si>
    <t>2900001970198</t>
  </si>
  <si>
    <t>https://1c.ru/rus/partners/pricelst.jsp</t>
  </si>
  <si>
    <t>1С:Предприятие 8 КОРП. Клиентская лицензия на 500 рабочих мест. Электронная поставка</t>
  </si>
  <si>
    <t>2900001916141</t>
  </si>
  <si>
    <t>1С:Предприятие 8.3 КОРП. Лицензия на сервер (x86-64). Электронная поставка</t>
  </si>
  <si>
    <t>2900001916059</t>
  </si>
  <si>
    <t>Продажа через партнеров, являющихся участниками проекта "1С:КОРП"</t>
  </si>
  <si>
    <t>Продажа только через партнеров, выполняющих условия проекта 1С:Центры ERP для распространения продукта</t>
  </si>
  <si>
    <t>Продажа через франчайзи, имеющих статус 1С:Консалтинг или 1С:Центр ERP</t>
  </si>
  <si>
    <t>1С:Предприятие 8. MDM Управление нормативно-справочной информацией. Электронная поставка</t>
  </si>
  <si>
    <t>1С:Зарплата и управление персоналом 8 КОРП. Электронная поставка</t>
  </si>
  <si>
    <t>2900002158564</t>
  </si>
  <si>
    <t>2900001850230</t>
  </si>
  <si>
    <t>Основные поставки программных продуктов</t>
  </si>
  <si>
    <t>Дополнительные клиентские лицензии</t>
  </si>
  <si>
    <t>Лицензии на сервер 1С:Предприятие 8</t>
  </si>
  <si>
    <t>1С:РКЛ и 1С:КИП (обязательны при покупке лицензий уровня КОРП)</t>
  </si>
  <si>
    <t>1С:Корпоративный инструментальный пакет 8. Электронная поставка</t>
  </si>
  <si>
    <t>2900002112566</t>
  </si>
  <si>
    <t>2900002158373</t>
  </si>
  <si>
    <t>ИТОГО ПРОГРАММНОЕ ОБЕСПЕЧЕНИЕ 1С</t>
  </si>
  <si>
    <t>ИТОГО СИСТЕМНОЕ ПО</t>
  </si>
  <si>
    <t>Обоснование</t>
  </si>
  <si>
    <t>Продуктивная среда (3 сервера), 
Контур разработки, 
Контур тестирования</t>
  </si>
  <si>
    <t>Доп информация</t>
  </si>
  <si>
    <r>
      <rPr>
        <b/>
        <sz val="11"/>
        <color theme="1"/>
        <rFont val="Calibri"/>
        <family val="2"/>
        <charset val="204"/>
        <scheme val="minor"/>
      </rPr>
      <t>Сервер приложений</t>
    </r>
    <r>
      <rPr>
        <sz val="11"/>
        <color theme="1"/>
        <rFont val="Calibri"/>
        <family val="2"/>
        <charset val="204"/>
        <scheme val="minor"/>
      </rPr>
      <t xml:space="preserve"> — отвечает за выполнение бизнес-логики, обработку запросов пользователей и взаимодействие между компонентами системы. Основная нагрузка — многопоточные вычисления и обращение к данным. 
</t>
    </r>
    <r>
      <rPr>
        <b/>
        <sz val="11"/>
        <color theme="1"/>
        <rFont val="Calibri"/>
        <family val="2"/>
        <charset val="204"/>
        <scheme val="minor"/>
      </rPr>
      <t>Сервер базы данных</t>
    </r>
    <r>
      <rPr>
        <sz val="11"/>
        <color theme="1"/>
        <rFont val="Calibri"/>
        <family val="2"/>
        <charset val="204"/>
        <scheme val="minor"/>
      </rPr>
      <t xml:space="preserve"> — центральный узел, где размещается и обрабатывается основная информационная база 1С. От него зависит скорость доступа к данным, построение отчетов, выполнение транзакций. Это наиболее ресурсозависимый компонент.
</t>
    </r>
    <r>
      <rPr>
        <b/>
        <sz val="11"/>
        <color theme="1"/>
        <rFont val="Calibri"/>
        <family val="2"/>
        <charset val="204"/>
        <scheme val="minor"/>
      </rPr>
      <t>Терминальный сервер</t>
    </r>
    <r>
      <rPr>
        <sz val="11"/>
        <color theme="1"/>
        <rFont val="Calibri"/>
        <family val="2"/>
        <charset val="204"/>
        <scheme val="minor"/>
      </rPr>
      <t xml:space="preserve"> — используется в сценариях с удаленным или централизованным доступом пользователей через RDP/VDI. На нем запускаются клиентские сеансы 1С, и он должен обеспечивать стабильную работу интерфейса для десятков и сотен пользователей одновременно.
(https://itelon.ru/blog/server-erp/?ysclid=mm0a0fqfp3498751086)</t>
    </r>
  </si>
  <si>
    <t>2900002488463</t>
  </si>
  <si>
    <t>1С:Шина для 500 пользователей. Электронная поставка</t>
  </si>
  <si>
    <t>1С:Предприятие 8. ITILIUM Управление услугами КОРП. Электронная поставка</t>
  </si>
  <si>
    <t>2900003658759</t>
  </si>
  <si>
    <t>1С:ITILIUM Управление услугами КОРП. Клиентская лицензия на 500 рабочих мест. Электронная поставка</t>
  </si>
  <si>
    <t>2900003658810</t>
  </si>
  <si>
    <t>ГОД</t>
  </si>
  <si>
    <t>Квартал</t>
  </si>
  <si>
    <t>Astra Linux Special Edition 1.8, х86-64, «Усиленный» («Воронеж»), РУСБ.10015-01 (ФСТЭК), способ передачи электронный, для 1 виртуального сервера, на срок действия исключительного права, с включенными обновлениями Тип 2 на 36 мес.</t>
  </si>
  <si>
    <t>OS2001X8618DIG000VS01-PO36</t>
  </si>
  <si>
    <t>Цена с учетом планового повышение цены вендором в 2026 г.</t>
  </si>
  <si>
    <t>Тип поставки: Электронная (e-mail); Бессрочная лицензия, Тип лицензии: Полная версия. 
Количество: 3 на основную и две тестовых СУБД, 3 на основную и два тестовых сервера приложений, 2 на шину (рабочая и тестовая), 2 на сервис деск (рабочая и тестовая)</t>
  </si>
  <si>
    <t>Не Инвестка, РБП</t>
  </si>
  <si>
    <t>Сертификат поддержки на 2 года СУБД Postgres Pro Enterprise на 1 ядро x86-64   </t>
  </si>
  <si>
    <t>SUP-PPE-86-2</t>
  </si>
  <si>
    <t>Всего</t>
  </si>
  <si>
    <t>с НДС</t>
  </si>
  <si>
    <t>На текущем продуктивном сервере КИСУ ФХД "Икар" 8 ядер, запланировали с запасом 16</t>
  </si>
  <si>
    <t>1С:Предприятие 8. Расширенная Корпоративная Лицензия. Электронная поставка</t>
  </si>
  <si>
    <t>https://store.softline.ru/astralinux/os2001x8618dig000vs01-po36-488316/
https://allsoft.ru/software/vendors/astra-linux/astra-linux-special-edition/4443547/
https://www.softmagazin.ru/pao-gruppa-astra/os2001x8618dig000vs01-po36/?ysclid=mmssbbi8j8566318558</t>
  </si>
  <si>
    <t>Розничная цена РКЛ на 12 месяцев составляет 15% от розничной стоимости лицензий 1С:Предприятие 8 КОРП (п. 6+п. 7+п. 8)(серверных и клиентских), включаемых в перечень РКЛ, но не менее 500 000 рублей. Скидка партнера составляет 50% от розничной цены. Продажа через партнеров, являющихся участниками проекта 1С:КОРП</t>
  </si>
  <si>
    <t>Стоимость  с применением индексов-дефляторов: 2026г- 105,5, 2027г-104,1;2028г-104,1;2029г-104,1.
а, руб. НДС не обалагается/без НДС</t>
  </si>
  <si>
    <t>Услуги по проведению обследования бизнес-процессов и информационных систем в части планирования, учета, контроля и анализа финансово-хозяйственной деятельности, разработке технического задания по автоматизации бизнес-процессов Общества на платформе «1С».</t>
  </si>
  <si>
    <t>Официальные  КП  "Услуги разработки проектной документации комплекса виртуализации корпоративных информационных систем"</t>
  </si>
  <si>
    <t xml:space="preserve">Экспертная оценка. Получены коммерческие предложения на проектирование российской среды виртуализации, средняя цена с приминение дефляторов на 2026,2027 год </t>
  </si>
  <si>
    <t>Освоение рублей без НДС</t>
  </si>
  <si>
    <t>Финансирование рублей с НДС</t>
  </si>
  <si>
    <t>без НДС</t>
  </si>
  <si>
    <t>Справочная информация: "Индекс потребительских цен" (Материал подготовлен специалистами КонсультантПлюс по данным Росстата</t>
  </si>
  <si>
    <t xml:space="preserve">В 2017 году осуществлялась автоматизация процессов бюджетирования аналогичная. С использованием индексов потребительских цен на товары и услуги по Российской Федерации (Росстат) осуществлен расчет стоимости услуг на внедрение </t>
  </si>
  <si>
    <t>Внедрение затрагивает три больших блока. Каждый блок  по объему соизмерим с внедрением САБиЗ: 
Планирование и закупки, 
Бухгалтерский учет, 
Кадровый учет и расчет зарплаты</t>
  </si>
  <si>
    <t>2027-2029</t>
  </si>
  <si>
    <t>Стоимость  с применением индексов-дефляторов: с 2017 по 2027гг
а, руб. НДС не обалагается/без НДС</t>
  </si>
  <si>
    <t>Приобретение системного программного обеспечения</t>
  </si>
  <si>
    <t>Приобретение прикладного программного обеспечения 1С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</si>
</sst>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4" fillId="0" borderId="0"/>
    <xf numFmtId="0" fontId="6" fillId="0" borderId="0" applyNumberFormat="0" applyFill="0" applyBorder="0" applyAlignment="0" applyProtection="0"/>
    <xf numFmtId="43" fontId="7" fillId="0" borderId="0" applyFont="0" applyFill="0" applyBorder="0" applyAlignment="0" applyProtection="0"/>
  </cellStyleXfs>
  <cellXfs count="84">
    <xf numFmtId="0" fontId="0" fillId="0" borderId="0" xfId="0"/>
    <xf numFmtId="0" fontId="0" fillId="0" borderId="1" xfId="0" applyBorder="1" applyAlignment="1">
      <alignment vertical="top" wrapText="1"/>
    </xf>
    <xf numFmtId="0" fontId="0" fillId="0" borderId="0" xfId="0" applyBorder="1"/>
    <xf numFmtId="4" fontId="0" fillId="0" borderId="0" xfId="0" applyNumberFormat="1" applyBorder="1" applyAlignment="1">
      <alignment horizontal="center" vertical="top" wrapText="1"/>
    </xf>
    <xf numFmtId="4" fontId="0" fillId="0" borderId="0" xfId="0" applyNumberFormat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2" applyBorder="1" applyAlignment="1">
      <alignment vertical="center"/>
    </xf>
    <xf numFmtId="0" fontId="0" fillId="0" borderId="1" xfId="0" applyNumberFormat="1" applyFont="1" applyBorder="1" applyAlignment="1">
      <alignment vertical="top" wrapText="1"/>
    </xf>
    <xf numFmtId="0" fontId="0" fillId="0" borderId="3" xfId="0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3" fontId="5" fillId="0" borderId="1" xfId="3" applyFont="1" applyFill="1" applyBorder="1" applyAlignment="1">
      <alignment horizontal="right" vertical="center" wrapText="1"/>
    </xf>
    <xf numFmtId="14" fontId="9" fillId="0" borderId="1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Border="1" applyAlignment="1">
      <alignment horizontal="center" vertical="center"/>
    </xf>
    <xf numFmtId="0" fontId="6" fillId="0" borderId="0" xfId="2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/>
    <xf numFmtId="0" fontId="0" fillId="0" borderId="1" xfId="0" applyFill="1" applyBorder="1" applyAlignment="1">
      <alignment vertical="center"/>
    </xf>
    <xf numFmtId="43" fontId="8" fillId="0" borderId="0" xfId="3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14" fontId="9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/>
    <xf numFmtId="0" fontId="6" fillId="3" borderId="1" xfId="2" applyFill="1" applyBorder="1" applyAlignment="1">
      <alignment vertical="center"/>
    </xf>
    <xf numFmtId="0" fontId="1" fillId="3" borderId="1" xfId="0" applyFont="1" applyFill="1" applyBorder="1"/>
    <xf numFmtId="4" fontId="1" fillId="3" borderId="1" xfId="0" applyNumberFormat="1" applyFont="1" applyFill="1" applyBorder="1" applyAlignment="1">
      <alignment horizontal="center" vertical="top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vertical="center"/>
    </xf>
    <xf numFmtId="0" fontId="5" fillId="0" borderId="7" xfId="0" applyNumberFormat="1" applyFont="1" applyBorder="1" applyAlignment="1">
      <alignment vertical="top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14" fontId="9" fillId="0" borderId="6" xfId="0" applyNumberFormat="1" applyFont="1" applyBorder="1" applyAlignment="1">
      <alignment horizontal="center" vertical="center"/>
    </xf>
    <xf numFmtId="0" fontId="6" fillId="0" borderId="6" xfId="2" applyBorder="1" applyAlignment="1">
      <alignment vertical="center"/>
    </xf>
    <xf numFmtId="0" fontId="5" fillId="0" borderId="1" xfId="0" applyNumberFormat="1" applyFont="1" applyBorder="1" applyAlignment="1">
      <alignment vertical="top" wrapText="1"/>
    </xf>
    <xf numFmtId="164" fontId="0" fillId="0" borderId="0" xfId="0" applyNumberFormat="1"/>
    <xf numFmtId="43" fontId="0" fillId="0" borderId="0" xfId="0" applyNumberFormat="1"/>
    <xf numFmtId="164" fontId="8" fillId="3" borderId="1" xfId="3" applyNumberFormat="1" applyFont="1" applyFill="1" applyBorder="1" applyAlignment="1">
      <alignment horizontal="right" vertical="center" wrapText="1"/>
    </xf>
    <xf numFmtId="0" fontId="1" fillId="0" borderId="8" xfId="0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 wrapText="1"/>
    </xf>
    <xf numFmtId="43" fontId="0" fillId="0" borderId="1" xfId="3" applyFont="1" applyBorder="1"/>
    <xf numFmtId="0" fontId="0" fillId="0" borderId="1" xfId="0" applyBorder="1" applyAlignment="1">
      <alignment horizontal="left" vertical="center"/>
    </xf>
    <xf numFmtId="1" fontId="0" fillId="5" borderId="1" xfId="0" applyNumberForma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2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43" fontId="5" fillId="7" borderId="1" xfId="3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3" fontId="1" fillId="0" borderId="0" xfId="3" applyFont="1" applyBorder="1"/>
    <xf numFmtId="4" fontId="0" fillId="7" borderId="1" xfId="0" applyNumberForma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top" wrapText="1"/>
    </xf>
    <xf numFmtId="43" fontId="0" fillId="7" borderId="1" xfId="3" applyFont="1" applyFill="1" applyBorder="1"/>
    <xf numFmtId="43" fontId="1" fillId="0" borderId="1" xfId="3" applyFont="1" applyBorder="1"/>
    <xf numFmtId="4" fontId="0" fillId="0" borderId="1" xfId="0" applyNumberFormat="1" applyBorder="1"/>
    <xf numFmtId="0" fontId="1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4">
    <cellStyle name="Гиперссылка" xfId="2" builtinId="8"/>
    <cellStyle name="Обычный" xfId="0" builtinId="0"/>
    <cellStyle name="Обычный 2" xfId="1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8005536" cy="10010899"/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90500"/>
          <a:ext cx="8005536" cy="10010899"/>
        </a:xfrm>
        <a:prstGeom prst="rect">
          <a:avLst/>
        </a:prstGeom>
      </xdr:spPr>
    </xdr:pic>
    <xdr:clientData/>
  </xdr:oneCellAnchor>
  <xdr:oneCellAnchor>
    <xdr:from>
      <xdr:col>15</xdr:col>
      <xdr:colOff>0</xdr:colOff>
      <xdr:row>2</xdr:row>
      <xdr:rowOff>76200</xdr:rowOff>
    </xdr:from>
    <xdr:ext cx="9173484" cy="9732282"/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44000" y="457200"/>
          <a:ext cx="9173484" cy="9732282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55</xdr:row>
      <xdr:rowOff>0</xdr:rowOff>
    </xdr:from>
    <xdr:ext cx="11345636" cy="5953750"/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19200" y="10477500"/>
          <a:ext cx="11345636" cy="5953750"/>
        </a:xfrm>
        <a:prstGeom prst="rect">
          <a:avLst/>
        </a:prstGeom>
      </xdr:spPr>
    </xdr:pic>
    <xdr:clientData/>
  </xdr:oneCellAnchor>
  <xdr:oneCellAnchor>
    <xdr:from>
      <xdr:col>30</xdr:col>
      <xdr:colOff>0</xdr:colOff>
      <xdr:row>2</xdr:row>
      <xdr:rowOff>0</xdr:rowOff>
    </xdr:from>
    <xdr:ext cx="10216696" cy="9742857"/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8288000" y="381000"/>
          <a:ext cx="10216696" cy="974285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112</xdr:row>
      <xdr:rowOff>0</xdr:rowOff>
    </xdr:from>
    <xdr:ext cx="10142857" cy="4847619"/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19200" y="21650325"/>
          <a:ext cx="10142857" cy="4847619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138</xdr:row>
      <xdr:rowOff>0</xdr:rowOff>
    </xdr:from>
    <xdr:ext cx="10085714" cy="3495238"/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19200" y="26603325"/>
          <a:ext cx="10085714" cy="3495238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157</xdr:row>
      <xdr:rowOff>0</xdr:rowOff>
    </xdr:from>
    <xdr:ext cx="10400000" cy="6523809"/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19200" y="30222825"/>
          <a:ext cx="10400000" cy="6523809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90</xdr:row>
      <xdr:rowOff>0</xdr:rowOff>
    </xdr:from>
    <xdr:ext cx="11219047" cy="4390476"/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19200" y="17459325"/>
          <a:ext cx="11219047" cy="4390476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195</xdr:row>
      <xdr:rowOff>0</xdr:rowOff>
    </xdr:from>
    <xdr:ext cx="10161905" cy="6933333"/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219200" y="37461825"/>
          <a:ext cx="10161905" cy="6933333"/>
        </a:xfrm>
        <a:prstGeom prst="rect">
          <a:avLst/>
        </a:prstGeom>
      </xdr:spPr>
    </xdr:pic>
    <xdr:clientData/>
  </xdr:oneCellAnchor>
  <xdr:oneCellAnchor>
    <xdr:from>
      <xdr:col>2</xdr:col>
      <xdr:colOff>566965</xdr:colOff>
      <xdr:row>228</xdr:row>
      <xdr:rowOff>124733</xdr:rowOff>
    </xdr:from>
    <xdr:ext cx="9980952" cy="5895238"/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786165" y="43873058"/>
          <a:ext cx="9980952" cy="5895238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261</xdr:row>
      <xdr:rowOff>0</xdr:rowOff>
    </xdr:from>
    <xdr:ext cx="10352381" cy="3171429"/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09600" y="50034825"/>
          <a:ext cx="10352381" cy="317142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tore.softline.ru/astralinux/os2001x8618dig000vs01-po36-488316/" TargetMode="External"/><Relationship Id="rId3" Type="http://schemas.openxmlformats.org/officeDocument/2006/relationships/hyperlink" Target="https://1c.ru/rus/partners/pricelst.jsp" TargetMode="External"/><Relationship Id="rId7" Type="http://schemas.openxmlformats.org/officeDocument/2006/relationships/hyperlink" Target="https://1c.ru/rus/partners/pricelst.jsp" TargetMode="External"/><Relationship Id="rId2" Type="http://schemas.openxmlformats.org/officeDocument/2006/relationships/hyperlink" Target="https://1c.ru/rus/partners/pricelst.jsp" TargetMode="External"/><Relationship Id="rId1" Type="http://schemas.openxmlformats.org/officeDocument/2006/relationships/hyperlink" Target="https://1c.ru/rus/partners/pricelst.jsp" TargetMode="External"/><Relationship Id="rId6" Type="http://schemas.openxmlformats.org/officeDocument/2006/relationships/hyperlink" Target="https://1c.ru/rus/partners/pricelst.jsp" TargetMode="External"/><Relationship Id="rId5" Type="http://schemas.openxmlformats.org/officeDocument/2006/relationships/hyperlink" Target="https://1c.ru/rus/partners/pricelst.jsp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1c.ru/rus/partners/pricelst.jsp" TargetMode="External"/><Relationship Id="rId9" Type="http://schemas.openxmlformats.org/officeDocument/2006/relationships/hyperlink" Target="https://postgrespro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4"/>
  <sheetViews>
    <sheetView tabSelected="1" zoomScale="70" zoomScaleNormal="70" workbookViewId="0">
      <selection activeCell="D4" sqref="D4"/>
    </sheetView>
  </sheetViews>
  <sheetFormatPr defaultRowHeight="15" x14ac:dyDescent="0.25"/>
  <cols>
    <col min="1" max="1" width="6.85546875" bestFit="1" customWidth="1"/>
    <col min="2" max="2" width="45.42578125" customWidth="1"/>
    <col min="3" max="3" width="17" customWidth="1"/>
    <col min="4" max="4" width="18.5703125" customWidth="1"/>
    <col min="5" max="5" width="15.5703125" bestFit="1" customWidth="1"/>
    <col min="6" max="6" width="15.85546875" customWidth="1"/>
    <col min="7" max="7" width="19.5703125" customWidth="1"/>
    <col min="8" max="9" width="15.85546875" customWidth="1"/>
    <col min="10" max="10" width="40.28515625" customWidth="1"/>
    <col min="11" max="11" width="37.85546875" customWidth="1"/>
    <col min="12" max="12" width="32" customWidth="1"/>
    <col min="13" max="13" width="94.7109375" customWidth="1"/>
  </cols>
  <sheetData>
    <row r="1" spans="1:13" ht="42.75" customHeight="1" x14ac:dyDescent="0.25">
      <c r="B1" s="78" t="s">
        <v>79</v>
      </c>
      <c r="C1" s="78"/>
      <c r="D1" s="78"/>
      <c r="E1" s="78"/>
      <c r="F1" s="78"/>
      <c r="G1" s="78"/>
      <c r="H1" s="78"/>
      <c r="I1" s="78"/>
      <c r="J1" s="78"/>
      <c r="K1" s="78"/>
    </row>
    <row r="2" spans="1:13" ht="102.75" customHeight="1" x14ac:dyDescent="0.25">
      <c r="A2" s="22" t="s">
        <v>18</v>
      </c>
      <c r="B2" s="22" t="s">
        <v>8</v>
      </c>
      <c r="C2" s="23" t="s">
        <v>12</v>
      </c>
      <c r="D2" s="22" t="s">
        <v>3</v>
      </c>
      <c r="E2" s="22" t="s">
        <v>0</v>
      </c>
      <c r="F2" s="22" t="s">
        <v>5</v>
      </c>
      <c r="G2" s="67" t="s">
        <v>67</v>
      </c>
      <c r="H2" s="68" t="s">
        <v>52</v>
      </c>
      <c r="I2" s="23" t="s">
        <v>53</v>
      </c>
      <c r="J2" s="22" t="s">
        <v>1</v>
      </c>
      <c r="K2" s="23" t="s">
        <v>10</v>
      </c>
      <c r="L2" s="23" t="s">
        <v>42</v>
      </c>
      <c r="M2" s="23" t="s">
        <v>44</v>
      </c>
    </row>
    <row r="3" spans="1:13" ht="150" x14ac:dyDescent="0.25">
      <c r="A3" s="5">
        <v>1</v>
      </c>
      <c r="B3" s="9" t="s">
        <v>54</v>
      </c>
      <c r="C3" s="9" t="s">
        <v>55</v>
      </c>
      <c r="D3" s="7">
        <v>218300</v>
      </c>
      <c r="E3" s="6">
        <v>10</v>
      </c>
      <c r="F3" s="51">
        <f>D3*E3</f>
        <v>2183000</v>
      </c>
      <c r="G3" s="51">
        <f>(F3*1.055)*1.041</f>
        <v>2397490.665</v>
      </c>
      <c r="H3" s="54">
        <v>2027</v>
      </c>
      <c r="I3" s="8">
        <v>2</v>
      </c>
      <c r="J3" s="10" t="s">
        <v>57</v>
      </c>
      <c r="K3" s="64" t="s">
        <v>65</v>
      </c>
      <c r="L3" s="9" t="s">
        <v>43</v>
      </c>
      <c r="M3" s="9" t="s">
        <v>45</v>
      </c>
    </row>
    <row r="4" spans="1:13" ht="120" x14ac:dyDescent="0.25">
      <c r="A4" s="5">
        <v>2</v>
      </c>
      <c r="B4" s="9" t="s">
        <v>4</v>
      </c>
      <c r="C4" s="9" t="s">
        <v>6</v>
      </c>
      <c r="D4" s="7">
        <v>716344</v>
      </c>
      <c r="E4" s="8">
        <v>16</v>
      </c>
      <c r="F4" s="7">
        <f>D4*E4</f>
        <v>11461504</v>
      </c>
      <c r="G4" s="51">
        <f>(F4*1.055)*1.041</f>
        <v>12587654.075519998</v>
      </c>
      <c r="H4" s="54">
        <v>2027</v>
      </c>
      <c r="I4" s="8">
        <v>2</v>
      </c>
      <c r="J4" s="9" t="s">
        <v>2</v>
      </c>
      <c r="K4" s="11" t="s">
        <v>9</v>
      </c>
      <c r="L4" s="9" t="s">
        <v>63</v>
      </c>
      <c r="M4" s="9"/>
    </row>
    <row r="5" spans="1:13" ht="45" hidden="1" x14ac:dyDescent="0.25">
      <c r="A5" s="5">
        <v>3</v>
      </c>
      <c r="B5" s="58" t="s">
        <v>59</v>
      </c>
      <c r="C5" s="9" t="s">
        <v>60</v>
      </c>
      <c r="D5" s="7">
        <v>332099</v>
      </c>
      <c r="E5" s="8">
        <v>16</v>
      </c>
      <c r="F5" s="7">
        <f>D5*E5</f>
        <v>5313584</v>
      </c>
      <c r="G5" s="7"/>
      <c r="H5" s="54">
        <v>2027</v>
      </c>
      <c r="I5" s="6">
        <v>2</v>
      </c>
      <c r="J5" s="9" t="s">
        <v>11</v>
      </c>
      <c r="K5" s="5" t="s">
        <v>9</v>
      </c>
      <c r="M5" s="53" t="s">
        <v>58</v>
      </c>
    </row>
    <row r="6" spans="1:13" ht="27.75" customHeight="1" x14ac:dyDescent="0.25">
      <c r="A6" s="30" t="s">
        <v>41</v>
      </c>
      <c r="B6" s="37"/>
      <c r="C6" s="37"/>
      <c r="D6" s="37"/>
      <c r="E6" s="37"/>
      <c r="F6" s="39">
        <f>SUM(F3:F4)</f>
        <v>13644504</v>
      </c>
      <c r="G6" s="39">
        <f>SUM(G3:G4)</f>
        <v>14985144.740519997</v>
      </c>
      <c r="H6" s="38"/>
      <c r="I6" s="38"/>
      <c r="J6" s="37"/>
      <c r="K6" s="37"/>
      <c r="L6" s="35"/>
      <c r="M6" s="35"/>
    </row>
    <row r="9" spans="1:13" ht="38.25" customHeight="1" x14ac:dyDescent="0.25">
      <c r="B9" s="78" t="s">
        <v>80</v>
      </c>
      <c r="C9" s="78"/>
      <c r="D9" s="78"/>
      <c r="E9" s="78"/>
      <c r="F9" s="78"/>
      <c r="G9" s="78"/>
      <c r="H9" s="78"/>
      <c r="I9" s="78"/>
      <c r="J9" s="78"/>
      <c r="K9" s="78"/>
    </row>
    <row r="10" spans="1:13" ht="150" x14ac:dyDescent="0.25">
      <c r="A10" s="22" t="s">
        <v>18</v>
      </c>
      <c r="B10" s="22" t="s">
        <v>8</v>
      </c>
      <c r="C10" s="23" t="s">
        <v>7</v>
      </c>
      <c r="D10" s="63" t="s">
        <v>56</v>
      </c>
      <c r="E10" s="22" t="s">
        <v>0</v>
      </c>
      <c r="F10" s="22" t="s">
        <v>5</v>
      </c>
      <c r="G10" s="65" t="s">
        <v>67</v>
      </c>
      <c r="H10" s="50" t="s">
        <v>52</v>
      </c>
      <c r="I10" s="23" t="s">
        <v>53</v>
      </c>
      <c r="J10" s="22" t="s">
        <v>1</v>
      </c>
      <c r="K10" s="23" t="s">
        <v>10</v>
      </c>
      <c r="L10" s="23" t="s">
        <v>42</v>
      </c>
      <c r="M10" s="23" t="s">
        <v>44</v>
      </c>
    </row>
    <row r="11" spans="1:13" ht="26.25" customHeight="1" x14ac:dyDescent="0.25">
      <c r="A11" s="79" t="s">
        <v>33</v>
      </c>
      <c r="B11" s="80"/>
      <c r="C11" s="80"/>
      <c r="D11" s="80"/>
      <c r="E11" s="80"/>
      <c r="F11" s="80"/>
      <c r="G11" s="80"/>
      <c r="H11" s="80"/>
      <c r="I11" s="80"/>
      <c r="J11" s="80"/>
      <c r="K11" s="81"/>
      <c r="L11" s="27"/>
      <c r="M11" s="27"/>
    </row>
    <row r="12" spans="1:13" ht="48.75" customHeight="1" x14ac:dyDescent="0.25">
      <c r="A12" s="5">
        <v>1</v>
      </c>
      <c r="B12" s="14" t="s">
        <v>19</v>
      </c>
      <c r="C12" s="15" t="s">
        <v>20</v>
      </c>
      <c r="D12" s="16">
        <v>3041100</v>
      </c>
      <c r="E12" s="6">
        <v>1</v>
      </c>
      <c r="F12" s="16">
        <f>D12*E12</f>
        <v>3041100</v>
      </c>
      <c r="G12" s="16">
        <f>(F12*1.055)*1.041</f>
        <v>3339903.2804999999</v>
      </c>
      <c r="H12" s="55">
        <v>2027</v>
      </c>
      <c r="I12" s="6">
        <v>2</v>
      </c>
      <c r="J12" s="12" t="s">
        <v>27</v>
      </c>
      <c r="K12" s="11" t="s">
        <v>21</v>
      </c>
      <c r="L12" s="27"/>
      <c r="M12" s="17">
        <v>46204</v>
      </c>
    </row>
    <row r="13" spans="1:13" ht="46.5" customHeight="1" x14ac:dyDescent="0.25">
      <c r="A13" s="5">
        <v>2</v>
      </c>
      <c r="B13" s="14" t="s">
        <v>29</v>
      </c>
      <c r="C13" s="15" t="s">
        <v>31</v>
      </c>
      <c r="D13" s="16">
        <v>1010000</v>
      </c>
      <c r="E13" s="6">
        <v>1</v>
      </c>
      <c r="F13" s="16">
        <f t="shared" ref="F13:F16" si="0">D13*E13</f>
        <v>1010000</v>
      </c>
      <c r="G13" s="16">
        <f>(F13*1.055)*1.041</f>
        <v>1109237.5499999998</v>
      </c>
      <c r="H13" s="55">
        <v>2027</v>
      </c>
      <c r="I13" s="6">
        <v>2</v>
      </c>
      <c r="J13" s="12" t="s">
        <v>27</v>
      </c>
      <c r="K13" s="11" t="s">
        <v>21</v>
      </c>
      <c r="L13" s="27"/>
      <c r="M13" s="17">
        <v>46204</v>
      </c>
    </row>
    <row r="14" spans="1:13" ht="38.25" customHeight="1" x14ac:dyDescent="0.25">
      <c r="A14" s="5">
        <v>3</v>
      </c>
      <c r="B14" s="14" t="s">
        <v>30</v>
      </c>
      <c r="C14" s="15" t="s">
        <v>32</v>
      </c>
      <c r="D14" s="16">
        <v>167400</v>
      </c>
      <c r="E14" s="6">
        <v>1</v>
      </c>
      <c r="F14" s="16">
        <f t="shared" si="0"/>
        <v>167400</v>
      </c>
      <c r="G14" s="16">
        <f>((F14*1.055)*1.041)*1.041</f>
        <v>191385.65036699997</v>
      </c>
      <c r="H14" s="56">
        <v>2028</v>
      </c>
      <c r="I14" s="6">
        <v>2</v>
      </c>
      <c r="J14" s="12" t="s">
        <v>28</v>
      </c>
      <c r="K14" s="11" t="s">
        <v>21</v>
      </c>
      <c r="L14" s="27"/>
      <c r="M14" s="17">
        <v>46113</v>
      </c>
    </row>
    <row r="15" spans="1:13" ht="38.25" customHeight="1" x14ac:dyDescent="0.25">
      <c r="A15" s="40">
        <v>4</v>
      </c>
      <c r="B15" s="41" t="s">
        <v>47</v>
      </c>
      <c r="C15" s="42" t="s">
        <v>46</v>
      </c>
      <c r="D15" s="16">
        <v>306800</v>
      </c>
      <c r="E15" s="43">
        <v>1</v>
      </c>
      <c r="F15" s="16">
        <f t="shared" si="0"/>
        <v>306800</v>
      </c>
      <c r="G15" s="16">
        <f>((F15*1.055)*1.041)*1.041</f>
        <v>350759.36399399996</v>
      </c>
      <c r="H15" s="56">
        <v>2028</v>
      </c>
      <c r="I15" s="26">
        <v>2</v>
      </c>
      <c r="J15" s="45"/>
      <c r="K15" s="11" t="s">
        <v>21</v>
      </c>
      <c r="L15" s="27"/>
      <c r="M15" s="44">
        <v>46204</v>
      </c>
    </row>
    <row r="16" spans="1:13" ht="38.25" customHeight="1" x14ac:dyDescent="0.25">
      <c r="A16" s="28">
        <v>5</v>
      </c>
      <c r="B16" s="46" t="s">
        <v>48</v>
      </c>
      <c r="C16" s="15" t="s">
        <v>49</v>
      </c>
      <c r="D16" s="16">
        <v>513000</v>
      </c>
      <c r="E16" s="26">
        <v>1</v>
      </c>
      <c r="F16" s="16">
        <f t="shared" si="0"/>
        <v>513000</v>
      </c>
      <c r="G16" s="16">
        <f>((F16*1.055)*1.041)*1.041</f>
        <v>586504.41241499991</v>
      </c>
      <c r="H16" s="56">
        <v>2028</v>
      </c>
      <c r="I16" s="26">
        <v>2</v>
      </c>
      <c r="J16" s="11"/>
      <c r="K16" s="11" t="s">
        <v>21</v>
      </c>
      <c r="L16" s="27"/>
      <c r="M16" s="17">
        <v>46204</v>
      </c>
    </row>
    <row r="17" spans="1:13" ht="26.25" customHeight="1" x14ac:dyDescent="0.25">
      <c r="A17" s="79" t="s">
        <v>34</v>
      </c>
      <c r="B17" s="80"/>
      <c r="C17" s="80"/>
      <c r="D17" s="80"/>
      <c r="E17" s="80"/>
      <c r="F17" s="80"/>
      <c r="G17" s="80"/>
      <c r="H17" s="80"/>
      <c r="I17" s="80"/>
      <c r="J17" s="80"/>
      <c r="K17" s="81"/>
      <c r="L17" s="27"/>
      <c r="M17" s="27"/>
    </row>
    <row r="18" spans="1:13" ht="48" customHeight="1" x14ac:dyDescent="0.25">
      <c r="A18" s="5">
        <v>6</v>
      </c>
      <c r="B18" s="14" t="s">
        <v>22</v>
      </c>
      <c r="C18" s="15" t="s">
        <v>23</v>
      </c>
      <c r="D18" s="66">
        <v>4539300</v>
      </c>
      <c r="E18" s="13">
        <v>1</v>
      </c>
      <c r="F18" s="16">
        <f t="shared" ref="F18:F19" si="1">D18*E18</f>
        <v>4539300</v>
      </c>
      <c r="G18" s="16">
        <f>((F18*1.055)*1.041)*1.041</f>
        <v>5189706.5872814991</v>
      </c>
      <c r="H18" s="56">
        <v>2028</v>
      </c>
      <c r="I18" s="26">
        <v>2</v>
      </c>
      <c r="J18" s="12" t="s">
        <v>26</v>
      </c>
      <c r="K18" s="11" t="s">
        <v>21</v>
      </c>
      <c r="L18" s="27"/>
      <c r="M18" s="17">
        <v>46204</v>
      </c>
    </row>
    <row r="19" spans="1:13" ht="39.75" customHeight="1" x14ac:dyDescent="0.25">
      <c r="A19" s="28">
        <v>7</v>
      </c>
      <c r="B19" s="46" t="s">
        <v>50</v>
      </c>
      <c r="C19" s="15" t="s">
        <v>51</v>
      </c>
      <c r="D19" s="66">
        <v>2850000</v>
      </c>
      <c r="E19" s="26">
        <v>1</v>
      </c>
      <c r="F19" s="16">
        <f t="shared" si="1"/>
        <v>2850000</v>
      </c>
      <c r="G19" s="16">
        <f>((F19*1.055)*1.041)*1.041</f>
        <v>3258357.8467499996</v>
      </c>
      <c r="H19" s="56">
        <v>2028</v>
      </c>
      <c r="I19" s="26">
        <v>2</v>
      </c>
      <c r="J19" s="11"/>
      <c r="K19" s="11" t="s">
        <v>21</v>
      </c>
      <c r="L19" s="27"/>
      <c r="M19" s="17">
        <v>46204</v>
      </c>
    </row>
    <row r="20" spans="1:13" ht="28.5" customHeight="1" x14ac:dyDescent="0.25">
      <c r="A20" s="79" t="s">
        <v>35</v>
      </c>
      <c r="B20" s="80"/>
      <c r="C20" s="80"/>
      <c r="D20" s="80"/>
      <c r="E20" s="80"/>
      <c r="F20" s="80"/>
      <c r="G20" s="80"/>
      <c r="H20" s="80"/>
      <c r="I20" s="80"/>
      <c r="J20" s="80"/>
      <c r="K20" s="81"/>
      <c r="L20" s="27"/>
      <c r="M20" s="27"/>
    </row>
    <row r="21" spans="1:13" ht="25.5" x14ac:dyDescent="0.25">
      <c r="A21" s="28">
        <v>8</v>
      </c>
      <c r="B21" s="14" t="s">
        <v>24</v>
      </c>
      <c r="C21" s="15" t="s">
        <v>25</v>
      </c>
      <c r="D21" s="66">
        <v>276200</v>
      </c>
      <c r="E21" s="26">
        <v>1</v>
      </c>
      <c r="F21" s="16">
        <f>D21*E21</f>
        <v>276200</v>
      </c>
      <c r="G21" s="16">
        <f>(F21*1.055)*1.041</f>
        <v>303338.03099999996</v>
      </c>
      <c r="H21" s="55">
        <v>2027</v>
      </c>
      <c r="I21" s="25">
        <v>2</v>
      </c>
      <c r="J21" s="27"/>
      <c r="K21" s="11" t="s">
        <v>21</v>
      </c>
      <c r="L21" s="27"/>
      <c r="M21" s="17">
        <v>46204</v>
      </c>
    </row>
    <row r="22" spans="1:13" ht="24.75" customHeight="1" x14ac:dyDescent="0.25">
      <c r="A22" s="79" t="s">
        <v>36</v>
      </c>
      <c r="B22" s="80"/>
      <c r="C22" s="80"/>
      <c r="D22" s="80"/>
      <c r="E22" s="80"/>
      <c r="F22" s="80"/>
      <c r="G22" s="80"/>
      <c r="H22" s="80"/>
      <c r="I22" s="80"/>
      <c r="J22" s="80"/>
      <c r="K22" s="81"/>
      <c r="L22" s="27"/>
      <c r="M22" s="27"/>
    </row>
    <row r="23" spans="1:13" ht="25.5" x14ac:dyDescent="0.25">
      <c r="A23" s="28">
        <v>9</v>
      </c>
      <c r="B23" s="14" t="s">
        <v>37</v>
      </c>
      <c r="C23" s="15" t="s">
        <v>38</v>
      </c>
      <c r="D23" s="16">
        <v>154700</v>
      </c>
      <c r="E23" s="26">
        <v>1</v>
      </c>
      <c r="F23" s="16">
        <f t="shared" ref="F23:F24" si="2">D23*E23</f>
        <v>154700</v>
      </c>
      <c r="G23" s="16">
        <f>(F23*1.055)*1.041</f>
        <v>169900.04849999998</v>
      </c>
      <c r="H23" s="55">
        <v>2027</v>
      </c>
      <c r="I23" s="26">
        <v>2</v>
      </c>
      <c r="J23" s="27"/>
      <c r="K23" s="11" t="s">
        <v>21</v>
      </c>
      <c r="L23" s="27"/>
      <c r="M23" s="17">
        <v>46204</v>
      </c>
    </row>
    <row r="24" spans="1:13" ht="135" x14ac:dyDescent="0.25">
      <c r="A24" s="28">
        <v>10</v>
      </c>
      <c r="B24" s="14" t="s">
        <v>64</v>
      </c>
      <c r="C24" s="15" t="s">
        <v>39</v>
      </c>
      <c r="D24" s="16">
        <f>(D18+D21+D19)*0.15</f>
        <v>1149825</v>
      </c>
      <c r="E24" s="26">
        <v>1</v>
      </c>
      <c r="F24" s="16">
        <f t="shared" si="2"/>
        <v>1149825</v>
      </c>
      <c r="G24" s="16">
        <f>(F24*1.055)*1.041</f>
        <v>1262801.055375</v>
      </c>
      <c r="H24" s="55">
        <v>2027</v>
      </c>
      <c r="I24" s="26">
        <v>2</v>
      </c>
      <c r="J24" s="12" t="s">
        <v>66</v>
      </c>
      <c r="K24" s="11" t="s">
        <v>21</v>
      </c>
      <c r="L24" s="27"/>
      <c r="M24" s="17">
        <v>46204</v>
      </c>
    </row>
    <row r="25" spans="1:13" ht="19.5" customHeight="1" x14ac:dyDescent="0.25">
      <c r="A25" s="30" t="s">
        <v>40</v>
      </c>
      <c r="B25" s="31"/>
      <c r="C25" s="32"/>
      <c r="D25" s="49">
        <f>SUM(D12:D16)+SUM(D18:D19)+D21+SUM(D23:D24)</f>
        <v>14008325</v>
      </c>
      <c r="E25" s="33"/>
      <c r="F25" s="49">
        <f>SUM(F12:F16)+SUM(F18:F19)+F21+SUM(F23:F24)</f>
        <v>14008325</v>
      </c>
      <c r="G25" s="49">
        <f>SUM(G12:G16)+SUM(G18:G19)+G21+SUM(G23:G24)</f>
        <v>15761893.826182496</v>
      </c>
      <c r="H25" s="34"/>
      <c r="I25" s="34"/>
      <c r="J25" s="35"/>
      <c r="K25" s="36"/>
      <c r="L25" s="27"/>
      <c r="M25" s="27"/>
    </row>
    <row r="26" spans="1:13" x14ac:dyDescent="0.25">
      <c r="A26" s="24"/>
      <c r="B26" s="18"/>
      <c r="C26" s="19"/>
      <c r="D26" s="29"/>
      <c r="E26" s="25"/>
      <c r="F26" s="29"/>
      <c r="G26" s="29"/>
      <c r="H26" s="20"/>
      <c r="I26" s="20"/>
      <c r="J26" s="2"/>
      <c r="K26" s="21"/>
    </row>
    <row r="27" spans="1:13" ht="43.5" customHeight="1" x14ac:dyDescent="0.25">
      <c r="B27" s="77" t="s">
        <v>15</v>
      </c>
      <c r="C27" s="77"/>
      <c r="D27" s="77"/>
      <c r="E27" s="77" t="s">
        <v>13</v>
      </c>
      <c r="F27" s="77"/>
      <c r="G27" s="77"/>
      <c r="H27" s="77"/>
      <c r="I27" s="77"/>
      <c r="J27" s="77"/>
      <c r="K27" s="77"/>
    </row>
    <row r="28" spans="1:13" ht="150" x14ac:dyDescent="0.25">
      <c r="A28" s="22" t="s">
        <v>18</v>
      </c>
      <c r="B28" s="22" t="s">
        <v>8</v>
      </c>
      <c r="C28" s="23" t="s">
        <v>7</v>
      </c>
      <c r="D28" s="22" t="s">
        <v>3</v>
      </c>
      <c r="E28" s="22" t="s">
        <v>0</v>
      </c>
      <c r="F28" s="22" t="s">
        <v>5</v>
      </c>
      <c r="G28" s="67" t="s">
        <v>67</v>
      </c>
      <c r="H28" s="50" t="s">
        <v>52</v>
      </c>
      <c r="I28" s="23" t="s">
        <v>53</v>
      </c>
      <c r="J28" s="22" t="s">
        <v>1</v>
      </c>
      <c r="K28" s="23" t="s">
        <v>42</v>
      </c>
      <c r="L28" s="23" t="s">
        <v>42</v>
      </c>
    </row>
    <row r="29" spans="1:13" ht="89.25" x14ac:dyDescent="0.25">
      <c r="A29" s="5">
        <v>1</v>
      </c>
      <c r="B29" s="14" t="s">
        <v>68</v>
      </c>
      <c r="C29" s="5"/>
      <c r="D29" s="7">
        <v>17690507.513661202</v>
      </c>
      <c r="E29" s="26">
        <v>1</v>
      </c>
      <c r="F29" s="7">
        <f>D29*E29</f>
        <v>17690507.513661202</v>
      </c>
      <c r="G29" s="7">
        <f>(F29*1.055)*1.041</f>
        <v>19428688.329415981</v>
      </c>
      <c r="H29" s="55">
        <v>2027</v>
      </c>
      <c r="I29" s="26">
        <v>1</v>
      </c>
      <c r="J29" s="12" t="s">
        <v>70</v>
      </c>
      <c r="K29" s="1" t="s">
        <v>69</v>
      </c>
      <c r="L29" s="27"/>
    </row>
    <row r="30" spans="1:13" s="2" customFormat="1" x14ac:dyDescent="0.25">
      <c r="D30" s="3"/>
      <c r="E30" s="62" t="s">
        <v>62</v>
      </c>
      <c r="F30" s="7"/>
      <c r="G30" s="69">
        <f>G29*1.22</f>
        <v>23702999.761887494</v>
      </c>
    </row>
    <row r="31" spans="1:13" s="2" customFormat="1" x14ac:dyDescent="0.25">
      <c r="D31" s="3"/>
    </row>
    <row r="32" spans="1:13" s="2" customFormat="1" x14ac:dyDescent="0.25">
      <c r="D32" s="3"/>
    </row>
    <row r="33" spans="1:13" ht="37.5" customHeight="1" x14ac:dyDescent="0.25">
      <c r="B33" s="77" t="s">
        <v>16</v>
      </c>
      <c r="C33" s="77"/>
      <c r="D33" s="77"/>
      <c r="E33" s="77" t="s">
        <v>14</v>
      </c>
      <c r="F33" s="77"/>
      <c r="G33" s="77"/>
      <c r="H33" s="77"/>
      <c r="I33" s="77"/>
      <c r="J33" s="77"/>
      <c r="K33" s="77"/>
    </row>
    <row r="34" spans="1:13" ht="120" x14ac:dyDescent="0.25">
      <c r="A34" s="22" t="s">
        <v>18</v>
      </c>
      <c r="B34" s="22" t="s">
        <v>8</v>
      </c>
      <c r="C34" s="23" t="s">
        <v>7</v>
      </c>
      <c r="D34" s="22" t="s">
        <v>3</v>
      </c>
      <c r="E34" s="22" t="s">
        <v>0</v>
      </c>
      <c r="F34" s="22" t="s">
        <v>5</v>
      </c>
      <c r="G34" s="67" t="s">
        <v>78</v>
      </c>
      <c r="H34" s="50" t="s">
        <v>52</v>
      </c>
      <c r="I34" s="23" t="s">
        <v>53</v>
      </c>
      <c r="J34" s="22" t="s">
        <v>1</v>
      </c>
      <c r="K34" s="23" t="s">
        <v>42</v>
      </c>
      <c r="L34" s="23"/>
    </row>
    <row r="35" spans="1:13" ht="120" x14ac:dyDescent="0.25">
      <c r="A35" s="5">
        <v>1</v>
      </c>
      <c r="B35" s="9" t="s">
        <v>17</v>
      </c>
      <c r="C35" s="5"/>
      <c r="D35" s="71">
        <v>9914000</v>
      </c>
      <c r="E35" s="6">
        <v>3</v>
      </c>
      <c r="F35" s="71">
        <f>D35*E35</f>
        <v>29742000</v>
      </c>
      <c r="G35" s="7"/>
      <c r="H35" s="7" t="s">
        <v>77</v>
      </c>
      <c r="I35" s="7"/>
      <c r="J35" s="72" t="s">
        <v>75</v>
      </c>
      <c r="K35" s="9" t="s">
        <v>76</v>
      </c>
      <c r="L35" s="9"/>
    </row>
    <row r="36" spans="1:13" x14ac:dyDescent="0.25">
      <c r="F36" s="73"/>
      <c r="G36" s="73">
        <v>13871635.84135155</v>
      </c>
      <c r="H36" s="55">
        <v>2027</v>
      </c>
      <c r="I36" s="26">
        <v>4</v>
      </c>
    </row>
    <row r="37" spans="1:13" x14ac:dyDescent="0.25">
      <c r="F37" s="73"/>
      <c r="G37" s="73">
        <f>G36*1.041</f>
        <v>14440372.910846962</v>
      </c>
      <c r="H37" s="56">
        <v>2028</v>
      </c>
      <c r="I37" s="26">
        <v>2</v>
      </c>
    </row>
    <row r="38" spans="1:13" x14ac:dyDescent="0.25">
      <c r="F38" s="73"/>
      <c r="G38" s="73">
        <f>G36*1.041</f>
        <v>14440372.910846962</v>
      </c>
      <c r="H38" s="56">
        <v>2028</v>
      </c>
      <c r="I38" s="26">
        <v>4</v>
      </c>
    </row>
    <row r="39" spans="1:13" x14ac:dyDescent="0.25">
      <c r="F39" s="73"/>
      <c r="G39" s="73">
        <f>G38*1.041</f>
        <v>15032428.200191686</v>
      </c>
      <c r="H39" s="57">
        <v>2029</v>
      </c>
      <c r="I39" s="26">
        <v>2</v>
      </c>
    </row>
    <row r="40" spans="1:13" x14ac:dyDescent="0.25">
      <c r="E40" s="61" t="s">
        <v>73</v>
      </c>
      <c r="F40" s="52"/>
      <c r="G40" s="74">
        <f>SUM(G36:G39)</f>
        <v>57784809.863237157</v>
      </c>
      <c r="J40" s="47"/>
      <c r="M40" s="4"/>
    </row>
    <row r="41" spans="1:13" x14ac:dyDescent="0.25">
      <c r="E41" s="61"/>
      <c r="F41" s="52"/>
      <c r="G41" s="52">
        <f>G36*1.22</f>
        <v>16923395.72644889</v>
      </c>
      <c r="H41" s="55">
        <v>2027</v>
      </c>
      <c r="J41" s="47"/>
      <c r="M41" s="4"/>
    </row>
    <row r="42" spans="1:13" x14ac:dyDescent="0.25">
      <c r="E42" s="61"/>
      <c r="F42" s="52"/>
      <c r="G42" s="52">
        <f t="shared" ref="G42:G44" si="3">G37*1.22</f>
        <v>17617254.951233294</v>
      </c>
      <c r="H42" s="56">
        <v>2028</v>
      </c>
      <c r="J42" s="47"/>
      <c r="M42" s="4"/>
    </row>
    <row r="43" spans="1:13" x14ac:dyDescent="0.25">
      <c r="D43" s="4"/>
      <c r="E43" s="4"/>
      <c r="F43" s="75"/>
      <c r="G43" s="52">
        <f t="shared" si="3"/>
        <v>17617254.951233294</v>
      </c>
      <c r="H43" s="56">
        <v>2028</v>
      </c>
      <c r="I43" s="4"/>
      <c r="L43" s="4"/>
    </row>
    <row r="44" spans="1:13" x14ac:dyDescent="0.25">
      <c r="D44" s="59"/>
      <c r="E44" s="59"/>
      <c r="F44" s="76"/>
      <c r="G44" s="52">
        <f t="shared" si="3"/>
        <v>18339562.404233858</v>
      </c>
      <c r="H44" s="57">
        <v>2029</v>
      </c>
    </row>
    <row r="45" spans="1:13" x14ac:dyDescent="0.25">
      <c r="D45" s="59"/>
      <c r="E45" s="61" t="s">
        <v>62</v>
      </c>
      <c r="F45" s="59"/>
      <c r="G45" s="70">
        <f>SUM(G41:G44)</f>
        <v>70497468.033149332</v>
      </c>
    </row>
    <row r="46" spans="1:13" x14ac:dyDescent="0.25">
      <c r="C46" s="60" t="s">
        <v>61</v>
      </c>
      <c r="D46" s="60">
        <v>2027</v>
      </c>
      <c r="E46" s="60">
        <v>2028</v>
      </c>
      <c r="F46" s="60">
        <v>2029</v>
      </c>
      <c r="G46" s="60"/>
    </row>
    <row r="47" spans="1:13" x14ac:dyDescent="0.25">
      <c r="B47" t="s">
        <v>71</v>
      </c>
      <c r="C47" s="47">
        <f>SUM(D47:F47)</f>
        <v>107960536.75935563</v>
      </c>
      <c r="D47" s="47">
        <f>SUM(G3:G4,G12:G13,G21,G23,G24,G29,G36)</f>
        <v>54470648.876662523</v>
      </c>
      <c r="E47" s="47">
        <f>SUM(G14:G16,G18:G19,G37:G38)</f>
        <v>38457459.68250142</v>
      </c>
      <c r="F47" s="48">
        <f>SUM(G39)</f>
        <v>15032428.200191686</v>
      </c>
      <c r="G47" s="48"/>
      <c r="J47" s="4"/>
    </row>
    <row r="48" spans="1:13" x14ac:dyDescent="0.25">
      <c r="B48" t="s">
        <v>72</v>
      </c>
      <c r="C48" s="47">
        <f>SUM(D48:F48)</f>
        <v>124947506.36173932</v>
      </c>
      <c r="D48" s="47">
        <f>SUM(G3:G4,G12:G13,G21,G23,G24,G30,G41)</f>
        <v>61796720.194231376</v>
      </c>
      <c r="E48" s="47">
        <f>SUM(G14:G16,G18:G19,G42:G43)</f>
        <v>44811223.763274089</v>
      </c>
      <c r="F48" s="48">
        <f>SUM(G44)</f>
        <v>18339562.404233858</v>
      </c>
      <c r="G48" s="48"/>
      <c r="J48" s="4"/>
    </row>
    <row r="49" spans="3:11" x14ac:dyDescent="0.25">
      <c r="J49" s="4"/>
    </row>
    <row r="50" spans="3:11" x14ac:dyDescent="0.25">
      <c r="C50" s="47">
        <f>C48-C47</f>
        <v>16986969.602383688</v>
      </c>
    </row>
    <row r="51" spans="3:11" x14ac:dyDescent="0.25">
      <c r="J51" s="47"/>
    </row>
    <row r="54" spans="3:11" x14ac:dyDescent="0.25">
      <c r="K54" s="4"/>
    </row>
  </sheetData>
  <mergeCells count="8">
    <mergeCell ref="B27:K27"/>
    <mergeCell ref="B33:K33"/>
    <mergeCell ref="B1:K1"/>
    <mergeCell ref="B9:K9"/>
    <mergeCell ref="A11:K11"/>
    <mergeCell ref="A17:K17"/>
    <mergeCell ref="A20:K20"/>
    <mergeCell ref="A22:K22"/>
  </mergeCells>
  <hyperlinks>
    <hyperlink ref="K12" r:id="rId1"/>
    <hyperlink ref="K13:K18" r:id="rId2" display="https://1c.ru/rus/partners/pricelst.jsp"/>
    <hyperlink ref="K20" r:id="rId3" display="https://1c.ru/rus/partners/pricelst.jsp"/>
    <hyperlink ref="K21" r:id="rId4"/>
    <hyperlink ref="K23" r:id="rId5"/>
    <hyperlink ref="K24" r:id="rId6"/>
    <hyperlink ref="K15:K19" r:id="rId7" display="https://1c.ru/rus/partners/pricelst.jsp"/>
    <hyperlink ref="K3" r:id="rId8" display="https://store.softline.ru/astralinux/os2001x8618dig000vs01-po36-488316/"/>
    <hyperlink ref="K4" r:id="rId9"/>
  </hyperlinks>
  <pageMargins left="0.70866141732283472" right="0.70866141732283472" top="0.74803149606299213" bottom="0.74803149606299213" header="0.31496062992125984" footer="0.31496062992125984"/>
  <pageSetup paperSize="9" scale="73" orientation="landscape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89:U225"/>
  <sheetViews>
    <sheetView zoomScale="84" zoomScaleNormal="84" workbookViewId="0">
      <selection activeCell="B262" sqref="B262"/>
    </sheetView>
  </sheetViews>
  <sheetFormatPr defaultRowHeight="15" x14ac:dyDescent="0.25"/>
  <sheetData>
    <row r="89" spans="3:20" ht="39.75" customHeight="1" x14ac:dyDescent="0.25">
      <c r="C89" s="82" t="s">
        <v>68</v>
      </c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</row>
    <row r="193" spans="3:21" ht="15" customHeight="1" x14ac:dyDescent="0.25">
      <c r="C193" s="83" t="s">
        <v>17</v>
      </c>
      <c r="D193" s="83"/>
      <c r="E193" s="83"/>
      <c r="F193" s="83"/>
      <c r="G193" s="83"/>
      <c r="H193" s="83"/>
      <c r="I193" s="83"/>
      <c r="J193" s="83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</row>
    <row r="225" spans="3:3" x14ac:dyDescent="0.25">
      <c r="C225" t="s">
        <v>74</v>
      </c>
    </row>
  </sheetData>
  <mergeCells count="2">
    <mergeCell ref="C89:T89"/>
    <mergeCell ref="C193:U19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Обоснование стоимости</vt:lpstr>
      <vt:lpstr>источники ценовой информации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Основина</dc:creator>
  <cp:lastModifiedBy>Самсуни Анна Юрьевна</cp:lastModifiedBy>
  <cp:lastPrinted>2026-02-10T10:10:19Z</cp:lastPrinted>
  <dcterms:created xsi:type="dcterms:W3CDTF">2026-02-10T05:41:49Z</dcterms:created>
  <dcterms:modified xsi:type="dcterms:W3CDTF">2026-05-20T04:32:07Z</dcterms:modified>
</cp:coreProperties>
</file>